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134" documentId="8_{72F38E7F-FCD2-4AF9-95B2-473AE5E1BAAC}" xr6:coauthVersionLast="47" xr6:coauthVersionMax="47" xr10:uidLastSave="{A7327588-3498-4854-85BB-C6F077561B00}"/>
  <bookViews>
    <workbookView xWindow="-120" yWindow="-120" windowWidth="29040" windowHeight="15720" xr2:uid="{00000000-000D-0000-FFFF-FFFF00000000}"/>
  </bookViews>
  <sheets>
    <sheet name="Siurblinės" sheetId="2" r:id="rId1"/>
  </sheets>
  <definedNames>
    <definedName name="_xlnm._FilterDatabase" localSheetId="0" hidden="1">Siurblinės!$A$1:$J$1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2" i="2" l="1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" i="2"/>
  <c r="H4" i="2"/>
  <c r="H5" i="2"/>
  <c r="H2" i="2"/>
  <c r="H69" i="2" l="1"/>
</calcChain>
</file>

<file path=xl/sharedStrings.xml><?xml version="1.0" encoding="utf-8"?>
<sst xmlns="http://schemas.openxmlformats.org/spreadsheetml/2006/main" count="282" uniqueCount="217">
  <si>
    <t>Eil.  Nr.</t>
  </si>
  <si>
    <t>Adresas</t>
  </si>
  <si>
    <t>Identifikacinis Nr.</t>
  </si>
  <si>
    <t>Studentų</t>
  </si>
  <si>
    <t>NS - 0001</t>
  </si>
  <si>
    <t>Pakalnės</t>
  </si>
  <si>
    <t>NS - 0002</t>
  </si>
  <si>
    <t>Šeškinės</t>
  </si>
  <si>
    <t>NS - 0003</t>
  </si>
  <si>
    <t>Jeruzalės </t>
  </si>
  <si>
    <t>NS - 0004</t>
  </si>
  <si>
    <t>NS - 0005</t>
  </si>
  <si>
    <t>NS - 0006</t>
  </si>
  <si>
    <t>NS - 0007</t>
  </si>
  <si>
    <t>D–18</t>
  </si>
  <si>
    <t>NS - 0008</t>
  </si>
  <si>
    <t>Jankiškių </t>
  </si>
  <si>
    <t>NS - 0009</t>
  </si>
  <si>
    <t>Kirtimų</t>
  </si>
  <si>
    <t>NS - 0010</t>
  </si>
  <si>
    <t>Geologų </t>
  </si>
  <si>
    <t>NS - 0011</t>
  </si>
  <si>
    <t>Radijo komponentų gamyklos (Vingio)</t>
  </si>
  <si>
    <t>NS - 0013</t>
  </si>
  <si>
    <t>Medienos plaušo gamyklos</t>
  </si>
  <si>
    <t>NS - 0014</t>
  </si>
  <si>
    <t>Valakupių 1</t>
  </si>
  <si>
    <t>NS - 0015</t>
  </si>
  <si>
    <t>Verkių </t>
  </si>
  <si>
    <t>NS - 0016</t>
  </si>
  <si>
    <t>Baltupių </t>
  </si>
  <si>
    <t>NS - 0017</t>
  </si>
  <si>
    <t>D–25 </t>
  </si>
  <si>
    <t>NS - 0018</t>
  </si>
  <si>
    <t>Pagirių 1</t>
  </si>
  <si>
    <t>NS - 0019</t>
  </si>
  <si>
    <t>Turniškių</t>
  </si>
  <si>
    <t>NS - 0020</t>
  </si>
  <si>
    <t>Trinapolio </t>
  </si>
  <si>
    <t>NS - 0021</t>
  </si>
  <si>
    <t>Miškinių (Panerio) </t>
  </si>
  <si>
    <t>NS - 0022</t>
  </si>
  <si>
    <t>Vaidotų  </t>
  </si>
  <si>
    <t>NS - 0023</t>
  </si>
  <si>
    <t>Zujūnų  </t>
  </si>
  <si>
    <t>NS - 0025</t>
  </si>
  <si>
    <t>Naujųjų Verkių  </t>
  </si>
  <si>
    <t>NS - 0026</t>
  </si>
  <si>
    <t>Bukčių</t>
  </si>
  <si>
    <t>NS - 0027</t>
  </si>
  <si>
    <t>Elektrinės </t>
  </si>
  <si>
    <t>NS - 0029</t>
  </si>
  <si>
    <t>Eišiškių plento (Ąžuolijų)</t>
  </si>
  <si>
    <t>NS - 0030</t>
  </si>
  <si>
    <t>Oro uosto </t>
  </si>
  <si>
    <t>NS - 0031</t>
  </si>
  <si>
    <t>Grigiškių (Šviesos)</t>
  </si>
  <si>
    <t>NS - 0036</t>
  </si>
  <si>
    <t>Grigiškių (Lentvario)</t>
  </si>
  <si>
    <t>NS - 0037</t>
  </si>
  <si>
    <t>Salininkų </t>
  </si>
  <si>
    <t>NS - 0052</t>
  </si>
  <si>
    <t>Rasų 38</t>
  </si>
  <si>
    <t>NS - 0047</t>
  </si>
  <si>
    <t>Antavilių (Antavilių pensionato)</t>
  </si>
  <si>
    <t>NS - 0048</t>
  </si>
  <si>
    <t>Nemenčinės</t>
  </si>
  <si>
    <t>NS - 0040</t>
  </si>
  <si>
    <t>Gėlos</t>
  </si>
  <si>
    <t>NS - 0041</t>
  </si>
  <si>
    <t>Mickevičiaus (Ryšininkas)</t>
  </si>
  <si>
    <t>NS - 0042</t>
  </si>
  <si>
    <t>Briedžių</t>
  </si>
  <si>
    <t>NS - 0043</t>
  </si>
  <si>
    <t>Kabiškių 1</t>
  </si>
  <si>
    <t>NS - 0044</t>
  </si>
  <si>
    <t>Kabiškių 3</t>
  </si>
  <si>
    <t>NS - 0150</t>
  </si>
  <si>
    <t>Švenčionių 1 (pagrindinė)</t>
  </si>
  <si>
    <t>Statybininkų g. 45, Švenčionys</t>
  </si>
  <si>
    <t>NS - 0079</t>
  </si>
  <si>
    <t>Švenčionių 2</t>
  </si>
  <si>
    <t>Taikos g. 12b, Švenčionys</t>
  </si>
  <si>
    <t>NS - 0075</t>
  </si>
  <si>
    <t>Švenčionėlių 1</t>
  </si>
  <si>
    <t>NS - 0076</t>
  </si>
  <si>
    <t>Švenčionėlių 2</t>
  </si>
  <si>
    <t>NS - 0078</t>
  </si>
  <si>
    <t>Šalčininkų 1 (pagrindinė)</t>
  </si>
  <si>
    <t>Vilniaus g. 92a, Šalčininkai</t>
  </si>
  <si>
    <t>NS - 0054</t>
  </si>
  <si>
    <t xml:space="preserve">Eišiškių </t>
  </si>
  <si>
    <t>NS - 0056</t>
  </si>
  <si>
    <t>Pagirių 2</t>
  </si>
  <si>
    <t>NS - 0232</t>
  </si>
  <si>
    <t>Baltosios Vokės</t>
  </si>
  <si>
    <t>NS - 0084</t>
  </si>
  <si>
    <t>Ar siurblinė su antžemine dalimi (su pastatu)</t>
  </si>
  <si>
    <t>Taip</t>
  </si>
  <si>
    <t>Ne</t>
  </si>
  <si>
    <t>Siurblinės pavadinimas</t>
  </si>
  <si>
    <t>Siurblinės rezervuaro gylis nuo žemės paviršiaus, m</t>
  </si>
  <si>
    <r>
      <t>Siurblinės rezervuaro paviršiaus plotas, m</t>
    </r>
    <r>
      <rPr>
        <vertAlign val="superscript"/>
        <sz val="10"/>
        <color theme="0"/>
        <rFont val="Arial"/>
        <family val="2"/>
        <charset val="186"/>
      </rPr>
      <t>2</t>
    </r>
  </si>
  <si>
    <t>Perkūnkiemio (Linksmakalnio) </t>
  </si>
  <si>
    <t>NS - 0113</t>
  </si>
  <si>
    <t>Gulbinų 4</t>
  </si>
  <si>
    <t>NS - 0104</t>
  </si>
  <si>
    <t>Balsių 2</t>
  </si>
  <si>
    <t>NS - 0125</t>
  </si>
  <si>
    <t>Balsių 7</t>
  </si>
  <si>
    <t>NS - 0130</t>
  </si>
  <si>
    <t>Balsių 8</t>
  </si>
  <si>
    <t>NS - 0131</t>
  </si>
  <si>
    <t>Tarandės 4</t>
  </si>
  <si>
    <t>NS - 0137</t>
  </si>
  <si>
    <t>Tarandės 7</t>
  </si>
  <si>
    <t>NS - 0140</t>
  </si>
  <si>
    <t>Grigiškių 3</t>
  </si>
  <si>
    <t>NS - 0162</t>
  </si>
  <si>
    <t>Grigiškių 4</t>
  </si>
  <si>
    <t>NS - 0163</t>
  </si>
  <si>
    <t>Kairėnų 2</t>
  </si>
  <si>
    <t>NS - 0153</t>
  </si>
  <si>
    <t>Kairėnų 3</t>
  </si>
  <si>
    <t>NS - 0154</t>
  </si>
  <si>
    <t>Kairėnų 4</t>
  </si>
  <si>
    <t>NS - 0155</t>
  </si>
  <si>
    <t>Pavilnio 3</t>
  </si>
  <si>
    <t>NS - 0158</t>
  </si>
  <si>
    <t>Kalnėnų 2 (Italų) </t>
  </si>
  <si>
    <t>NS - 0060</t>
  </si>
  <si>
    <t>Avižienių 1</t>
  </si>
  <si>
    <t>NS - 0248</t>
  </si>
  <si>
    <t xml:space="preserve">Visorių 1                </t>
  </si>
  <si>
    <t>NS - 0189</t>
  </si>
  <si>
    <t>Pavilnio 5</t>
  </si>
  <si>
    <t>NS - 0173</t>
  </si>
  <si>
    <t>Pavilnio 6</t>
  </si>
  <si>
    <t>NS - 0175</t>
  </si>
  <si>
    <t>Trakų Vokės 1</t>
  </si>
  <si>
    <t>NS - 0198</t>
  </si>
  <si>
    <t>Trakų Vokės 3</t>
  </si>
  <si>
    <t>NS - 0200</t>
  </si>
  <si>
    <t>Suma:</t>
  </si>
  <si>
    <t xml:space="preserve">PASTABOS: </t>
  </si>
  <si>
    <t>2. Nuotekų siurblinių nuosėdų kiekiui įtakos gali turėti siurblinės vieta, sezoniškumas, liūtys, nuotekų tinklų būklė, abonentų nuotekų išleidimo kultūra.</t>
  </si>
  <si>
    <t>Girių g., Trakų Vokė, Vilniaus m.</t>
  </si>
  <si>
    <t>Trumpoji g., Trakų Vokė, Vilniaus m.</t>
  </si>
  <si>
    <t>Džiaugsmo g. / Balučio g., Pavilnys, Vilniaus m.</t>
  </si>
  <si>
    <t>Versmių g., Pavilnys, Vilniaus m.</t>
  </si>
  <si>
    <t>Visorių g., Vilniaus m.</t>
  </si>
  <si>
    <t>Avižienių sen., Bendorių k., Vilniaus m.</t>
  </si>
  <si>
    <t>Italų g. 18, Kalnėnai, Vilniaus m.</t>
  </si>
  <si>
    <t>Garsioji g., Pavilnys, Vilniaus m.</t>
  </si>
  <si>
    <t>Rokantiškių g., Kairėnai, Vilniaus m.</t>
  </si>
  <si>
    <t>Centrinė g., Kairėnai, Vilniaus m.</t>
  </si>
  <si>
    <t>Žvaigždikių g., Kairėnai, Vilniaus m.</t>
  </si>
  <si>
    <t>Vilniaus g., Grigiškės, Vilniaus m.</t>
  </si>
  <si>
    <t>Mokyklos g., Grigiškės, Vilniaus m.</t>
  </si>
  <si>
    <t>Glaubico g., Tarandė, Vilniaus m.</t>
  </si>
  <si>
    <t>Tarandės g., Tarandė, Vilniaus m.</t>
  </si>
  <si>
    <t>Popieriaus g., Balsiai, Vilniaus m.</t>
  </si>
  <si>
    <t>Korių g. / Riešės g., Balsiai, Vilniaus m.</t>
  </si>
  <si>
    <t>Žilvino g. / Stalioriškių g., Balsiai, Vilniaus m.</t>
  </si>
  <si>
    <t>Pavilnionių g., Vilniaus m.</t>
  </si>
  <si>
    <t>Baltosios Vokės g. 23, Baltoji Vokė, Šalčininkų raj.</t>
  </si>
  <si>
    <t>Naujoji g. 1, Eišiškės, Šalčininkų raj.</t>
  </si>
  <si>
    <t>Slėnio g. 9a, Švenčionėliai, Švenčionių raj.</t>
  </si>
  <si>
    <t>Švenčionių g. 58, Švenčionėliai, Švenčionių raj.</t>
  </si>
  <si>
    <t>Beržų g., D. Kabiškių k., Nemenčinės sen., Vilniaus raj.</t>
  </si>
  <si>
    <t>Nemenčinės g., D. Kabiškių k., Nemenčinės sen., Vilniaus raj.</t>
  </si>
  <si>
    <t>Tuščiaulių k., Nemenčinės sen., Vilniaus raj.</t>
  </si>
  <si>
    <t>Mickevičiaus g. 22, Nemenčinė, Vilniaus raj.</t>
  </si>
  <si>
    <t>Briedžių g. (Piliakalnio g. 68A), Nemenčinė, Vilniaus raj.</t>
  </si>
  <si>
    <t>Rasų g. 38, Rasos, Vilniaus m.</t>
  </si>
  <si>
    <t>Sūduvių g. 2a, Buivydiškių k., Zujūnų sen.,Vilniaus raj.</t>
  </si>
  <si>
    <t>Eišiškių pl. 70b, Ąžuolijai, Vilniaus m.</t>
  </si>
  <si>
    <t>Rodūnios kelias 2, Kirtimai, Vilniaus m.</t>
  </si>
  <si>
    <t>Šviesos g. 21a, Grigiškės, Vilniaus m.</t>
  </si>
  <si>
    <t>Elektrinės g. 3a, Vilkpėdė, Vilniaus m.</t>
  </si>
  <si>
    <t>Bukčių g. 64a, Bukčiai, Vilniaus m.</t>
  </si>
  <si>
    <t>Popieriaus g. 51, Naujieji Verkiai, Vilniaus m.</t>
  </si>
  <si>
    <t>Lentvario g. 1d, Grigiškės, Vilniaus m.</t>
  </si>
  <si>
    <t>Barčių g. 4 (buv. Kelmijos g. 32), Salininkai, Vilniaus m.</t>
  </si>
  <si>
    <t>Miškinių g. 23, Lazdynai, Vilniaus m.</t>
  </si>
  <si>
    <t>Verkių g. 72, Verkiai, Vilniaus m.</t>
  </si>
  <si>
    <t>Turniškių g. 27a, Turniškės, Vilniaus m.</t>
  </si>
  <si>
    <t>Žirmūnų g. 119a, Žirmūnai, Vilniaus m.</t>
  </si>
  <si>
    <t>Šiltnamių g. 2a, Pagiriai, Vilniaus m.</t>
  </si>
  <si>
    <t>Verkių g. 62B, Verkiai, Vilniaus m.</t>
  </si>
  <si>
    <t>Kalvarijų g. 161b, Baltupiai, Vilniaus m.</t>
  </si>
  <si>
    <t>Vaidilutės g. 16, Valakupiai, Vilniaus m.</t>
  </si>
  <si>
    <t>Savanorių pr. 183a, Žemieji Paneriai, Vilniaus m.</t>
  </si>
  <si>
    <t>Savanorių pr. 176a, Žemieji Paneriai, Vilniaus m.</t>
  </si>
  <si>
    <t>Geologų g. 5d, Kirtimai, Vilniaus m.</t>
  </si>
  <si>
    <t>Meistrų g. 12a, Kirtimai, Vilniaus m.</t>
  </si>
  <si>
    <t>Jankiškių g. 9, Jankiškės, Vilniaus m.</t>
  </si>
  <si>
    <t>Žirmūnų g. 93B, Žirmūnai, Vilniaus m.</t>
  </si>
  <si>
    <t>Graičiūno g. 6A, Aukštieji Paneriai, Vilniaus m.</t>
  </si>
  <si>
    <t>Žarijų g. 10, Aukštieji Paneriai, Vilniaus m.</t>
  </si>
  <si>
    <t>Jeruzalės g. 63, Jeruzalė, Vilniaus m.</t>
  </si>
  <si>
    <t>Gelvonų g. 64a, Šeškinė, Vilniaus m.</t>
  </si>
  <si>
    <t>Geležinio Vilko g. 8, Naujamiestis, Vilniaus m.</t>
  </si>
  <si>
    <t>Upės g. 15, Šnipiškės, Vilniaus m.</t>
  </si>
  <si>
    <t>Liepto g. 2, Naujoji Vilnia, Vilniaus m.</t>
  </si>
  <si>
    <t>Krantinės g. 2a, Vaidotai, Vilniaus raj.</t>
  </si>
  <si>
    <t>Antavilių g. 11, Antaviliai, Vilniaus m.</t>
  </si>
  <si>
    <t>Bažnyčios g., Pučkalaukio k., Nemenčinės sen., Vilniaus raj.</t>
  </si>
  <si>
    <t>Kadagių g. 2, Pagiriai, Vilniaus raj.</t>
  </si>
  <si>
    <t>Pijų g. 5, Didžiųjų Gulbinų gyv., Vilniaus raj.</t>
  </si>
  <si>
    <t>Naujosios Vilnios</t>
  </si>
  <si>
    <t>Aukštųjų Panerių 1</t>
  </si>
  <si>
    <t>Aukštųjų Panerių 2</t>
  </si>
  <si>
    <t>1. Nuosėdų kiekis siurblinių rezervuaruose nustatytas preliminariais skaičiavimais ir Sutarties įgyvendinimo metu abipusiu susitarimu bus kaskart tikslinimas prieš plovimo darbus.</t>
  </si>
  <si>
    <r>
      <t>Preliminarus  vieno plovimo nuosėdų kiekis, m</t>
    </r>
    <r>
      <rPr>
        <vertAlign val="superscript"/>
        <sz val="10"/>
        <color theme="0"/>
        <rFont val="Arial"/>
        <family val="2"/>
        <charset val="186"/>
      </rPr>
      <t>3</t>
    </r>
  </si>
  <si>
    <t>Preliminarus plovimų skaičius per 2 metus, vnt</t>
  </si>
  <si>
    <r>
      <t>Preliminarus metinis plovimo nuosėdų kiekis, m</t>
    </r>
    <r>
      <rPr>
        <vertAlign val="superscript"/>
        <sz val="10"/>
        <color theme="0"/>
        <rFont val="Arial"/>
        <family val="2"/>
        <charset val="186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</si>
</sst>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0"/>
      <color theme="0"/>
      <name val="Arial"/>
      <family val="2"/>
      <charset val="186"/>
    </font>
    <font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vertAlign val="superscript"/>
      <sz val="10"/>
      <color theme="0"/>
      <name val="Arial"/>
      <family val="2"/>
      <charset val="186"/>
    </font>
    <font>
      <b/>
      <sz val="10"/>
      <name val="Arial"/>
      <family val="2"/>
      <charset val="186"/>
    </font>
    <font>
      <sz val="8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3" fillId="0" borderId="0" xfId="0" applyFont="1"/>
    <xf numFmtId="1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2"/>
  <sheetViews>
    <sheetView tabSelected="1" workbookViewId="0">
      <pane ySplit="1" topLeftCell="A2" activePane="bottomLeft" state="frozen"/>
      <selection pane="bottomLeft" activeCell="L29" sqref="L29"/>
    </sheetView>
  </sheetViews>
  <sheetFormatPr defaultRowHeight="15" x14ac:dyDescent="0.25"/>
  <cols>
    <col min="1" max="1" width="4.7109375" style="13" customWidth="1"/>
    <col min="2" max="2" width="32.28515625" style="13" customWidth="1"/>
    <col min="3" max="3" width="45.42578125" style="13" customWidth="1"/>
    <col min="4" max="4" width="12.7109375" style="14" customWidth="1"/>
    <col min="5" max="5" width="13.7109375" style="21" customWidth="1"/>
    <col min="6" max="6" width="12" style="21" customWidth="1"/>
    <col min="7" max="7" width="11.7109375" style="14" customWidth="1"/>
    <col min="8" max="8" width="14.42578125" style="21" customWidth="1"/>
    <col min="9" max="9" width="14.7109375" style="14" customWidth="1"/>
    <col min="10" max="10" width="15.7109375" style="14" customWidth="1"/>
  </cols>
  <sheetData>
    <row r="1" spans="1:10" s="2" customFormat="1" ht="65.25" customHeight="1" x14ac:dyDescent="0.2">
      <c r="A1" s="1" t="s">
        <v>0</v>
      </c>
      <c r="B1" s="1" t="s">
        <v>100</v>
      </c>
      <c r="C1" s="1" t="s">
        <v>1</v>
      </c>
      <c r="D1" s="1" t="s">
        <v>2</v>
      </c>
      <c r="E1" s="15" t="s">
        <v>102</v>
      </c>
      <c r="F1" s="15" t="s">
        <v>214</v>
      </c>
      <c r="G1" s="1" t="s">
        <v>215</v>
      </c>
      <c r="H1" s="15" t="s">
        <v>216</v>
      </c>
      <c r="I1" s="1" t="s">
        <v>101</v>
      </c>
      <c r="J1" s="1" t="s">
        <v>97</v>
      </c>
    </row>
    <row r="2" spans="1:10" s="2" customFormat="1" ht="12.75" x14ac:dyDescent="0.2">
      <c r="A2" s="3">
        <v>1</v>
      </c>
      <c r="B2" s="4" t="s">
        <v>3</v>
      </c>
      <c r="C2" s="4" t="s">
        <v>203</v>
      </c>
      <c r="D2" s="3" t="s">
        <v>4</v>
      </c>
      <c r="E2" s="16">
        <v>195</v>
      </c>
      <c r="F2" s="16">
        <v>70.603454999999997</v>
      </c>
      <c r="G2" s="3">
        <v>2</v>
      </c>
      <c r="H2" s="16">
        <f>F2*G2</f>
        <v>141.20690999999999</v>
      </c>
      <c r="I2" s="3">
        <v>14</v>
      </c>
      <c r="J2" s="3" t="s">
        <v>98</v>
      </c>
    </row>
    <row r="3" spans="1:10" s="2" customFormat="1" ht="12.75" x14ac:dyDescent="0.2">
      <c r="A3" s="3">
        <v>2</v>
      </c>
      <c r="B3" s="5" t="s">
        <v>5</v>
      </c>
      <c r="C3" s="5" t="s">
        <v>202</v>
      </c>
      <c r="D3" s="6" t="s">
        <v>6</v>
      </c>
      <c r="E3" s="17">
        <v>100</v>
      </c>
      <c r="F3" s="16">
        <v>36.206899999999997</v>
      </c>
      <c r="G3" s="6">
        <v>2</v>
      </c>
      <c r="H3" s="16">
        <f t="shared" ref="H3:H66" si="0">F3*G3</f>
        <v>72.413799999999995</v>
      </c>
      <c r="I3" s="6">
        <v>9</v>
      </c>
      <c r="J3" s="6" t="s">
        <v>98</v>
      </c>
    </row>
    <row r="4" spans="1:10" s="2" customFormat="1" ht="12.75" x14ac:dyDescent="0.2">
      <c r="A4" s="6">
        <v>3</v>
      </c>
      <c r="B4" s="5" t="s">
        <v>7</v>
      </c>
      <c r="C4" s="5" t="s">
        <v>201</v>
      </c>
      <c r="D4" s="6" t="s">
        <v>8</v>
      </c>
      <c r="E4" s="17">
        <v>92.5</v>
      </c>
      <c r="F4" s="16">
        <v>33.4913825</v>
      </c>
      <c r="G4" s="6">
        <v>2</v>
      </c>
      <c r="H4" s="16">
        <f t="shared" si="0"/>
        <v>66.982765000000001</v>
      </c>
      <c r="I4" s="6">
        <v>9.1999999999999993</v>
      </c>
      <c r="J4" s="6" t="s">
        <v>98</v>
      </c>
    </row>
    <row r="5" spans="1:10" s="2" customFormat="1" ht="12.75" x14ac:dyDescent="0.2">
      <c r="A5" s="6">
        <v>4</v>
      </c>
      <c r="B5" s="5" t="s">
        <v>9</v>
      </c>
      <c r="C5" s="5" t="s">
        <v>200</v>
      </c>
      <c r="D5" s="6" t="s">
        <v>10</v>
      </c>
      <c r="E5" s="17">
        <v>121.65</v>
      </c>
      <c r="F5" s="16">
        <v>44.045693849999999</v>
      </c>
      <c r="G5" s="6">
        <v>2</v>
      </c>
      <c r="H5" s="16">
        <f t="shared" si="0"/>
        <v>88.091387699999999</v>
      </c>
      <c r="I5" s="6">
        <v>9.5</v>
      </c>
      <c r="J5" s="6" t="s">
        <v>98</v>
      </c>
    </row>
    <row r="6" spans="1:10" s="2" customFormat="1" ht="12.75" x14ac:dyDescent="0.2">
      <c r="A6" s="6">
        <v>5</v>
      </c>
      <c r="B6" s="5" t="s">
        <v>210</v>
      </c>
      <c r="C6" s="5" t="s">
        <v>204</v>
      </c>
      <c r="D6" s="6" t="s">
        <v>11</v>
      </c>
      <c r="E6" s="17">
        <v>120</v>
      </c>
      <c r="F6" s="16">
        <v>57.931039999999996</v>
      </c>
      <c r="G6" s="6">
        <v>2</v>
      </c>
      <c r="H6" s="16">
        <f t="shared" si="0"/>
        <v>115.86207999999999</v>
      </c>
      <c r="I6" s="6">
        <v>10.7</v>
      </c>
      <c r="J6" s="6" t="s">
        <v>98</v>
      </c>
    </row>
    <row r="7" spans="1:10" s="2" customFormat="1" ht="12.75" x14ac:dyDescent="0.2">
      <c r="A7" s="6">
        <v>6</v>
      </c>
      <c r="B7" s="5" t="s">
        <v>211</v>
      </c>
      <c r="C7" s="5" t="s">
        <v>199</v>
      </c>
      <c r="D7" s="6" t="s">
        <v>12</v>
      </c>
      <c r="E7" s="17">
        <v>35</v>
      </c>
      <c r="F7" s="16">
        <v>15.206897999999999</v>
      </c>
      <c r="G7" s="6">
        <v>2</v>
      </c>
      <c r="H7" s="16">
        <f t="shared" si="0"/>
        <v>30.413795999999998</v>
      </c>
      <c r="I7" s="6">
        <v>10.8</v>
      </c>
      <c r="J7" s="6" t="s">
        <v>98</v>
      </c>
    </row>
    <row r="8" spans="1:10" s="2" customFormat="1" ht="12.75" x14ac:dyDescent="0.2">
      <c r="A8" s="6">
        <v>7</v>
      </c>
      <c r="B8" s="5" t="s">
        <v>212</v>
      </c>
      <c r="C8" s="5" t="s">
        <v>198</v>
      </c>
      <c r="D8" s="6" t="s">
        <v>13</v>
      </c>
      <c r="E8" s="17">
        <v>44</v>
      </c>
      <c r="F8" s="16">
        <v>15.931035999999999</v>
      </c>
      <c r="G8" s="6">
        <v>2</v>
      </c>
      <c r="H8" s="16">
        <f t="shared" si="0"/>
        <v>31.862071999999998</v>
      </c>
      <c r="I8" s="6">
        <v>9.1999999999999993</v>
      </c>
      <c r="J8" s="6" t="s">
        <v>98</v>
      </c>
    </row>
    <row r="9" spans="1:10" s="2" customFormat="1" ht="12.75" x14ac:dyDescent="0.2">
      <c r="A9" s="6">
        <v>8</v>
      </c>
      <c r="B9" s="5" t="s">
        <v>14</v>
      </c>
      <c r="C9" s="5" t="s">
        <v>197</v>
      </c>
      <c r="D9" s="6" t="s">
        <v>15</v>
      </c>
      <c r="E9" s="17">
        <v>30.7</v>
      </c>
      <c r="F9" s="16">
        <v>11.1155183</v>
      </c>
      <c r="G9" s="6">
        <v>2</v>
      </c>
      <c r="H9" s="16">
        <f t="shared" si="0"/>
        <v>22.231036599999999</v>
      </c>
      <c r="I9" s="6">
        <v>5.4</v>
      </c>
      <c r="J9" s="6" t="s">
        <v>98</v>
      </c>
    </row>
    <row r="10" spans="1:10" s="2" customFormat="1" ht="12.75" x14ac:dyDescent="0.2">
      <c r="A10" s="6">
        <v>9</v>
      </c>
      <c r="B10" s="5" t="s">
        <v>16</v>
      </c>
      <c r="C10" s="5" t="s">
        <v>196</v>
      </c>
      <c r="D10" s="6" t="s">
        <v>17</v>
      </c>
      <c r="E10" s="17">
        <v>73</v>
      </c>
      <c r="F10" s="16">
        <v>26.431036999999996</v>
      </c>
      <c r="G10" s="6">
        <v>2</v>
      </c>
      <c r="H10" s="16">
        <f t="shared" si="0"/>
        <v>52.862073999999993</v>
      </c>
      <c r="I10" s="6">
        <v>10.199999999999999</v>
      </c>
      <c r="J10" s="6" t="s">
        <v>98</v>
      </c>
    </row>
    <row r="11" spans="1:10" s="2" customFormat="1" ht="12.75" x14ac:dyDescent="0.2">
      <c r="A11" s="7">
        <v>10</v>
      </c>
      <c r="B11" s="8" t="s">
        <v>18</v>
      </c>
      <c r="C11" s="8" t="s">
        <v>195</v>
      </c>
      <c r="D11" s="7" t="s">
        <v>19</v>
      </c>
      <c r="E11" s="18">
        <v>29</v>
      </c>
      <c r="F11" s="16">
        <v>10.500000999999999</v>
      </c>
      <c r="G11" s="6">
        <v>2</v>
      </c>
      <c r="H11" s="16">
        <f t="shared" si="0"/>
        <v>21.000001999999999</v>
      </c>
      <c r="I11" s="7">
        <v>8.1</v>
      </c>
      <c r="J11" s="7" t="s">
        <v>98</v>
      </c>
    </row>
    <row r="12" spans="1:10" s="2" customFormat="1" ht="12.75" x14ac:dyDescent="0.2">
      <c r="A12" s="7">
        <v>11</v>
      </c>
      <c r="B12" s="8" t="s">
        <v>20</v>
      </c>
      <c r="C12" s="8" t="s">
        <v>194</v>
      </c>
      <c r="D12" s="7" t="s">
        <v>21</v>
      </c>
      <c r="E12" s="18">
        <v>29</v>
      </c>
      <c r="F12" s="16">
        <v>10.500000999999999</v>
      </c>
      <c r="G12" s="6">
        <v>2</v>
      </c>
      <c r="H12" s="16">
        <f t="shared" si="0"/>
        <v>21.000001999999999</v>
      </c>
      <c r="I12" s="7">
        <v>8</v>
      </c>
      <c r="J12" s="7" t="s">
        <v>98</v>
      </c>
    </row>
    <row r="13" spans="1:10" s="2" customFormat="1" ht="12.75" x14ac:dyDescent="0.2">
      <c r="A13" s="7">
        <v>12</v>
      </c>
      <c r="B13" s="10" t="s">
        <v>22</v>
      </c>
      <c r="C13" s="10" t="s">
        <v>193</v>
      </c>
      <c r="D13" s="9" t="s">
        <v>23</v>
      </c>
      <c r="E13" s="19">
        <v>13.5</v>
      </c>
      <c r="F13" s="16">
        <v>4.8879314999999997</v>
      </c>
      <c r="G13" s="7">
        <v>2</v>
      </c>
      <c r="H13" s="16">
        <f t="shared" si="0"/>
        <v>9.7758629999999993</v>
      </c>
      <c r="I13" s="9">
        <v>6.35</v>
      </c>
      <c r="J13" s="9" t="s">
        <v>98</v>
      </c>
    </row>
    <row r="14" spans="1:10" s="2" customFormat="1" ht="12.75" x14ac:dyDescent="0.2">
      <c r="A14" s="7">
        <v>13</v>
      </c>
      <c r="B14" s="8" t="s">
        <v>24</v>
      </c>
      <c r="C14" s="8" t="s">
        <v>192</v>
      </c>
      <c r="D14" s="7" t="s">
        <v>25</v>
      </c>
      <c r="E14" s="18">
        <v>13.3</v>
      </c>
      <c r="F14" s="16">
        <v>4.8155177</v>
      </c>
      <c r="G14" s="7">
        <v>2</v>
      </c>
      <c r="H14" s="16">
        <f t="shared" si="0"/>
        <v>9.6310354</v>
      </c>
      <c r="I14" s="7">
        <v>6.8</v>
      </c>
      <c r="J14" s="7" t="s">
        <v>98</v>
      </c>
    </row>
    <row r="15" spans="1:10" s="2" customFormat="1" ht="12.75" x14ac:dyDescent="0.2">
      <c r="A15" s="7">
        <v>14</v>
      </c>
      <c r="B15" s="8" t="s">
        <v>26</v>
      </c>
      <c r="C15" s="8" t="s">
        <v>191</v>
      </c>
      <c r="D15" s="7" t="s">
        <v>27</v>
      </c>
      <c r="E15" s="18">
        <v>5.5</v>
      </c>
      <c r="F15" s="16">
        <v>1.5931036000000001</v>
      </c>
      <c r="G15" s="7">
        <v>2</v>
      </c>
      <c r="H15" s="16">
        <f t="shared" si="0"/>
        <v>3.1862072000000001</v>
      </c>
      <c r="I15" s="7">
        <v>9.5</v>
      </c>
      <c r="J15" s="7" t="s">
        <v>98</v>
      </c>
    </row>
    <row r="16" spans="1:10" s="2" customFormat="1" ht="12.75" x14ac:dyDescent="0.2">
      <c r="A16" s="7">
        <v>15</v>
      </c>
      <c r="B16" s="8" t="s">
        <v>28</v>
      </c>
      <c r="C16" s="8" t="s">
        <v>189</v>
      </c>
      <c r="D16" s="7" t="s">
        <v>29</v>
      </c>
      <c r="E16" s="18">
        <v>14</v>
      </c>
      <c r="F16" s="16">
        <v>5.0689659999999996</v>
      </c>
      <c r="G16" s="7">
        <v>2</v>
      </c>
      <c r="H16" s="16">
        <f t="shared" si="0"/>
        <v>10.137931999999999</v>
      </c>
      <c r="I16" s="7">
        <v>5.8</v>
      </c>
      <c r="J16" s="7" t="s">
        <v>98</v>
      </c>
    </row>
    <row r="17" spans="1:10" s="2" customFormat="1" ht="12.75" x14ac:dyDescent="0.2">
      <c r="A17" s="7">
        <v>16</v>
      </c>
      <c r="B17" s="8" t="s">
        <v>30</v>
      </c>
      <c r="C17" s="8" t="s">
        <v>190</v>
      </c>
      <c r="D17" s="7" t="s">
        <v>31</v>
      </c>
      <c r="E17" s="18">
        <v>26.14</v>
      </c>
      <c r="F17" s="16">
        <v>10.14</v>
      </c>
      <c r="G17" s="7">
        <v>4</v>
      </c>
      <c r="H17" s="16">
        <f t="shared" si="0"/>
        <v>40.56</v>
      </c>
      <c r="I17" s="7">
        <v>5.4</v>
      </c>
      <c r="J17" s="7" t="s">
        <v>98</v>
      </c>
    </row>
    <row r="18" spans="1:10" s="2" customFormat="1" ht="12.75" x14ac:dyDescent="0.2">
      <c r="A18" s="7">
        <v>17</v>
      </c>
      <c r="B18" s="8" t="s">
        <v>32</v>
      </c>
      <c r="C18" s="8" t="s">
        <v>187</v>
      </c>
      <c r="D18" s="7" t="s">
        <v>33</v>
      </c>
      <c r="E18" s="18">
        <v>4.16</v>
      </c>
      <c r="F18" s="16">
        <v>1.204965632</v>
      </c>
      <c r="G18" s="7">
        <v>2</v>
      </c>
      <c r="H18" s="16">
        <f t="shared" si="0"/>
        <v>2.4099312639999999</v>
      </c>
      <c r="I18" s="7">
        <v>5.3</v>
      </c>
      <c r="J18" s="7" t="s">
        <v>98</v>
      </c>
    </row>
    <row r="19" spans="1:10" s="2" customFormat="1" ht="12.75" x14ac:dyDescent="0.2">
      <c r="A19" s="7">
        <v>18</v>
      </c>
      <c r="B19" s="8" t="s">
        <v>34</v>
      </c>
      <c r="C19" s="8" t="s">
        <v>188</v>
      </c>
      <c r="D19" s="7" t="s">
        <v>35</v>
      </c>
      <c r="E19" s="18">
        <v>26.5</v>
      </c>
      <c r="F19" s="16">
        <v>9.5948284999999984</v>
      </c>
      <c r="G19" s="7">
        <v>2</v>
      </c>
      <c r="H19" s="16">
        <f t="shared" si="0"/>
        <v>19.189656999999997</v>
      </c>
      <c r="I19" s="7">
        <v>9.4</v>
      </c>
      <c r="J19" s="7" t="s">
        <v>98</v>
      </c>
    </row>
    <row r="20" spans="1:10" s="2" customFormat="1" ht="12.75" x14ac:dyDescent="0.2">
      <c r="A20" s="7">
        <v>19</v>
      </c>
      <c r="B20" s="8" t="s">
        <v>36</v>
      </c>
      <c r="C20" s="8" t="s">
        <v>186</v>
      </c>
      <c r="D20" s="7" t="s">
        <v>37</v>
      </c>
      <c r="E20" s="18">
        <v>5.5</v>
      </c>
      <c r="F20" s="16">
        <v>1.5931036000000001</v>
      </c>
      <c r="G20" s="7">
        <v>2</v>
      </c>
      <c r="H20" s="16">
        <f t="shared" si="0"/>
        <v>3.1862072000000001</v>
      </c>
      <c r="I20" s="7">
        <v>5.6</v>
      </c>
      <c r="J20" s="7" t="s">
        <v>98</v>
      </c>
    </row>
    <row r="21" spans="1:10" s="2" customFormat="1" ht="12.75" x14ac:dyDescent="0.2">
      <c r="A21" s="7">
        <v>20</v>
      </c>
      <c r="B21" s="8" t="s">
        <v>38</v>
      </c>
      <c r="C21" s="8" t="s">
        <v>185</v>
      </c>
      <c r="D21" s="7" t="s">
        <v>39</v>
      </c>
      <c r="E21" s="18">
        <v>4.4000000000000004</v>
      </c>
      <c r="F21" s="16">
        <v>1.2744828800000001</v>
      </c>
      <c r="G21" s="7">
        <v>2</v>
      </c>
      <c r="H21" s="16">
        <f t="shared" si="0"/>
        <v>2.5489657600000002</v>
      </c>
      <c r="I21" s="7">
        <v>5.6</v>
      </c>
      <c r="J21" s="7" t="s">
        <v>98</v>
      </c>
    </row>
    <row r="22" spans="1:10" s="2" customFormat="1" ht="12.75" x14ac:dyDescent="0.2">
      <c r="A22" s="7">
        <v>21</v>
      </c>
      <c r="B22" s="8" t="s">
        <v>40</v>
      </c>
      <c r="C22" s="8" t="s">
        <v>184</v>
      </c>
      <c r="D22" s="7" t="s">
        <v>41</v>
      </c>
      <c r="E22" s="18">
        <v>28.7</v>
      </c>
      <c r="F22" s="16">
        <v>10.3913803</v>
      </c>
      <c r="G22" s="7">
        <v>2</v>
      </c>
      <c r="H22" s="16">
        <f t="shared" si="0"/>
        <v>20.7827606</v>
      </c>
      <c r="I22" s="7">
        <v>9.6</v>
      </c>
      <c r="J22" s="7" t="s">
        <v>98</v>
      </c>
    </row>
    <row r="23" spans="1:10" s="2" customFormat="1" ht="12.75" x14ac:dyDescent="0.2">
      <c r="A23" s="7">
        <v>22</v>
      </c>
      <c r="B23" s="8" t="s">
        <v>42</v>
      </c>
      <c r="C23" s="8" t="s">
        <v>205</v>
      </c>
      <c r="D23" s="7" t="s">
        <v>43</v>
      </c>
      <c r="E23" s="18">
        <v>28.3</v>
      </c>
      <c r="F23" s="16">
        <v>10.246552699999999</v>
      </c>
      <c r="G23" s="7">
        <v>2</v>
      </c>
      <c r="H23" s="16">
        <f t="shared" si="0"/>
        <v>20.493105399999997</v>
      </c>
      <c r="I23" s="7">
        <v>9.1</v>
      </c>
      <c r="J23" s="7" t="s">
        <v>98</v>
      </c>
    </row>
    <row r="24" spans="1:10" s="2" customFormat="1" ht="25.5" x14ac:dyDescent="0.2">
      <c r="A24" s="7">
        <v>23</v>
      </c>
      <c r="B24" s="8" t="s">
        <v>44</v>
      </c>
      <c r="C24" s="8" t="s">
        <v>175</v>
      </c>
      <c r="D24" s="7" t="s">
        <v>45</v>
      </c>
      <c r="E24" s="18">
        <v>7.3</v>
      </c>
      <c r="F24" s="22">
        <v>2.11</v>
      </c>
      <c r="G24" s="7">
        <v>4</v>
      </c>
      <c r="H24" s="16">
        <f t="shared" si="0"/>
        <v>8.44</v>
      </c>
      <c r="I24" s="7">
        <v>5</v>
      </c>
      <c r="J24" s="7" t="s">
        <v>98</v>
      </c>
    </row>
    <row r="25" spans="1:10" s="2" customFormat="1" ht="12.75" x14ac:dyDescent="0.2">
      <c r="A25" s="7">
        <v>24</v>
      </c>
      <c r="B25" s="5" t="s">
        <v>46</v>
      </c>
      <c r="C25" s="5" t="s">
        <v>181</v>
      </c>
      <c r="D25" s="6" t="s">
        <v>47</v>
      </c>
      <c r="E25" s="17">
        <v>5.8</v>
      </c>
      <c r="F25" s="22">
        <v>1.68</v>
      </c>
      <c r="G25" s="6">
        <v>2</v>
      </c>
      <c r="H25" s="16">
        <f t="shared" si="0"/>
        <v>3.36</v>
      </c>
      <c r="I25" s="6">
        <v>4.2</v>
      </c>
      <c r="J25" s="6" t="s">
        <v>98</v>
      </c>
    </row>
    <row r="26" spans="1:10" s="2" customFormat="1" ht="12.75" x14ac:dyDescent="0.2">
      <c r="A26" s="7">
        <v>25</v>
      </c>
      <c r="B26" s="5" t="s">
        <v>48</v>
      </c>
      <c r="C26" s="5" t="s">
        <v>180</v>
      </c>
      <c r="D26" s="6" t="s">
        <v>49</v>
      </c>
      <c r="E26" s="17">
        <v>4.75</v>
      </c>
      <c r="F26" s="22">
        <v>1.38</v>
      </c>
      <c r="G26" s="6">
        <v>2</v>
      </c>
      <c r="H26" s="16">
        <f t="shared" si="0"/>
        <v>2.76</v>
      </c>
      <c r="I26" s="6">
        <v>8.5</v>
      </c>
      <c r="J26" s="6" t="s">
        <v>98</v>
      </c>
    </row>
    <row r="27" spans="1:10" s="2" customFormat="1" ht="12.75" x14ac:dyDescent="0.2">
      <c r="A27" s="7">
        <v>26</v>
      </c>
      <c r="B27" s="5" t="s">
        <v>50</v>
      </c>
      <c r="C27" s="5" t="s">
        <v>179</v>
      </c>
      <c r="D27" s="6" t="s">
        <v>51</v>
      </c>
      <c r="E27" s="17">
        <v>12.6</v>
      </c>
      <c r="F27" s="16">
        <v>4.5620693999999995</v>
      </c>
      <c r="G27" s="6">
        <v>2</v>
      </c>
      <c r="H27" s="16">
        <f t="shared" si="0"/>
        <v>9.124138799999999</v>
      </c>
      <c r="I27" s="6">
        <v>6.8</v>
      </c>
      <c r="J27" s="6" t="s">
        <v>98</v>
      </c>
    </row>
    <row r="28" spans="1:10" s="2" customFormat="1" ht="12.75" x14ac:dyDescent="0.2">
      <c r="A28" s="7">
        <v>27</v>
      </c>
      <c r="B28" s="5" t="s">
        <v>52</v>
      </c>
      <c r="C28" s="5" t="s">
        <v>176</v>
      </c>
      <c r="D28" s="6" t="s">
        <v>53</v>
      </c>
      <c r="E28" s="17">
        <v>3.7</v>
      </c>
      <c r="F28" s="16">
        <v>1.07172424</v>
      </c>
      <c r="G28" s="6">
        <v>2</v>
      </c>
      <c r="H28" s="16">
        <f t="shared" si="0"/>
        <v>2.14344848</v>
      </c>
      <c r="I28" s="6">
        <v>7</v>
      </c>
      <c r="J28" s="6" t="s">
        <v>98</v>
      </c>
    </row>
    <row r="29" spans="1:10" s="2" customFormat="1" ht="12.75" x14ac:dyDescent="0.2">
      <c r="A29" s="7">
        <v>28</v>
      </c>
      <c r="B29" s="5" t="s">
        <v>54</v>
      </c>
      <c r="C29" s="5" t="s">
        <v>177</v>
      </c>
      <c r="D29" s="6" t="s">
        <v>55</v>
      </c>
      <c r="E29" s="17">
        <v>20.7</v>
      </c>
      <c r="F29" s="16">
        <v>7.4948282999999991</v>
      </c>
      <c r="G29" s="6">
        <v>2</v>
      </c>
      <c r="H29" s="16">
        <f t="shared" si="0"/>
        <v>14.989656599999998</v>
      </c>
      <c r="I29" s="6">
        <v>6.5</v>
      </c>
      <c r="J29" s="6" t="s">
        <v>98</v>
      </c>
    </row>
    <row r="30" spans="1:10" s="2" customFormat="1" ht="12.75" x14ac:dyDescent="0.2">
      <c r="A30" s="7">
        <v>29</v>
      </c>
      <c r="B30" s="5" t="s">
        <v>56</v>
      </c>
      <c r="C30" s="5" t="s">
        <v>178</v>
      </c>
      <c r="D30" s="6" t="s">
        <v>57</v>
      </c>
      <c r="E30" s="17">
        <v>29.9</v>
      </c>
      <c r="F30" s="16">
        <v>10.825863099999999</v>
      </c>
      <c r="G30" s="6">
        <v>2</v>
      </c>
      <c r="H30" s="16">
        <f t="shared" si="0"/>
        <v>21.651726199999999</v>
      </c>
      <c r="I30" s="6">
        <v>8.5</v>
      </c>
      <c r="J30" s="6" t="s">
        <v>98</v>
      </c>
    </row>
    <row r="31" spans="1:10" s="2" customFormat="1" ht="12.75" x14ac:dyDescent="0.2">
      <c r="A31" s="7">
        <v>30</v>
      </c>
      <c r="B31" s="5" t="s">
        <v>58</v>
      </c>
      <c r="C31" s="5" t="s">
        <v>182</v>
      </c>
      <c r="D31" s="6" t="s">
        <v>59</v>
      </c>
      <c r="E31" s="17">
        <v>4.7</v>
      </c>
      <c r="F31" s="16">
        <v>1.3613794399999999</v>
      </c>
      <c r="G31" s="6">
        <v>2</v>
      </c>
      <c r="H31" s="16">
        <f t="shared" si="0"/>
        <v>2.7227588799999998</v>
      </c>
      <c r="I31" s="6">
        <v>5</v>
      </c>
      <c r="J31" s="6" t="s">
        <v>98</v>
      </c>
    </row>
    <row r="32" spans="1:10" s="2" customFormat="1" ht="12.75" x14ac:dyDescent="0.2">
      <c r="A32" s="7">
        <v>31</v>
      </c>
      <c r="B32" s="12" t="s">
        <v>60</v>
      </c>
      <c r="C32" s="12" t="s">
        <v>183</v>
      </c>
      <c r="D32" s="11" t="s">
        <v>61</v>
      </c>
      <c r="E32" s="20">
        <v>26.4</v>
      </c>
      <c r="F32" s="16">
        <v>9.5586215999999986</v>
      </c>
      <c r="G32" s="11">
        <v>2</v>
      </c>
      <c r="H32" s="16">
        <f t="shared" si="0"/>
        <v>19.117243199999997</v>
      </c>
      <c r="I32" s="11">
        <v>7.2</v>
      </c>
      <c r="J32" s="11" t="s">
        <v>98</v>
      </c>
    </row>
    <row r="33" spans="1:14" s="2" customFormat="1" ht="12.75" x14ac:dyDescent="0.2">
      <c r="A33" s="7">
        <v>32</v>
      </c>
      <c r="B33" s="5" t="s">
        <v>62</v>
      </c>
      <c r="C33" s="5" t="s">
        <v>174</v>
      </c>
      <c r="D33" s="6" t="s">
        <v>63</v>
      </c>
      <c r="E33" s="17">
        <v>6.25</v>
      </c>
      <c r="F33" s="16">
        <v>1.8103449999999999</v>
      </c>
      <c r="G33" s="6">
        <v>2</v>
      </c>
      <c r="H33" s="16">
        <f t="shared" si="0"/>
        <v>3.6206899999999997</v>
      </c>
      <c r="I33" s="6">
        <v>5.5</v>
      </c>
      <c r="J33" s="6" t="s">
        <v>98</v>
      </c>
    </row>
    <row r="34" spans="1:14" s="2" customFormat="1" ht="12.75" x14ac:dyDescent="0.2">
      <c r="A34" s="7">
        <v>33</v>
      </c>
      <c r="B34" s="8" t="s">
        <v>64</v>
      </c>
      <c r="C34" s="8" t="s">
        <v>206</v>
      </c>
      <c r="D34" s="7" t="s">
        <v>65</v>
      </c>
      <c r="E34" s="18">
        <v>6.85</v>
      </c>
      <c r="F34" s="16">
        <v>2.4801726499999996</v>
      </c>
      <c r="G34" s="7">
        <v>2</v>
      </c>
      <c r="H34" s="16">
        <f t="shared" si="0"/>
        <v>4.9603452999999993</v>
      </c>
      <c r="I34" s="7">
        <v>5.5</v>
      </c>
      <c r="J34" s="7" t="s">
        <v>98</v>
      </c>
    </row>
    <row r="35" spans="1:14" s="2" customFormat="1" ht="25.5" x14ac:dyDescent="0.2">
      <c r="A35" s="7">
        <v>34</v>
      </c>
      <c r="B35" s="8" t="s">
        <v>66</v>
      </c>
      <c r="C35" s="8" t="s">
        <v>207</v>
      </c>
      <c r="D35" s="7" t="s">
        <v>67</v>
      </c>
      <c r="E35" s="18">
        <v>48.9</v>
      </c>
      <c r="F35" s="16">
        <v>17.705174099999997</v>
      </c>
      <c r="G35" s="9">
        <v>2</v>
      </c>
      <c r="H35" s="16">
        <f t="shared" si="0"/>
        <v>35.410348199999994</v>
      </c>
      <c r="I35" s="7">
        <v>7</v>
      </c>
      <c r="J35" s="7" t="s">
        <v>98</v>
      </c>
    </row>
    <row r="36" spans="1:14" s="2" customFormat="1" ht="12.75" x14ac:dyDescent="0.2">
      <c r="A36" s="7">
        <v>35</v>
      </c>
      <c r="B36" s="8" t="s">
        <v>68</v>
      </c>
      <c r="C36" s="8" t="s">
        <v>171</v>
      </c>
      <c r="D36" s="7" t="s">
        <v>69</v>
      </c>
      <c r="E36" s="18">
        <v>6.14</v>
      </c>
      <c r="F36" s="16">
        <v>1.7784829279999999</v>
      </c>
      <c r="G36" s="9">
        <v>2</v>
      </c>
      <c r="H36" s="16">
        <f t="shared" si="0"/>
        <v>3.5569658559999997</v>
      </c>
      <c r="I36" s="7">
        <v>5.5</v>
      </c>
      <c r="J36" s="7" t="s">
        <v>98</v>
      </c>
    </row>
    <row r="37" spans="1:14" s="2" customFormat="1" ht="12.75" x14ac:dyDescent="0.2">
      <c r="A37" s="7">
        <v>36</v>
      </c>
      <c r="B37" s="8" t="s">
        <v>70</v>
      </c>
      <c r="C37" s="8" t="s">
        <v>172</v>
      </c>
      <c r="D37" s="7" t="s">
        <v>71</v>
      </c>
      <c r="E37" s="18">
        <v>9.5</v>
      </c>
      <c r="F37" s="16">
        <v>3.4396554999999998</v>
      </c>
      <c r="G37" s="9">
        <v>2</v>
      </c>
      <c r="H37" s="16">
        <f t="shared" si="0"/>
        <v>6.8793109999999995</v>
      </c>
      <c r="I37" s="7">
        <v>5.7</v>
      </c>
      <c r="J37" s="7" t="s">
        <v>98</v>
      </c>
    </row>
    <row r="38" spans="1:14" s="2" customFormat="1" ht="25.5" x14ac:dyDescent="0.2">
      <c r="A38" s="7">
        <v>37</v>
      </c>
      <c r="B38" s="8" t="s">
        <v>72</v>
      </c>
      <c r="C38" s="8" t="s">
        <v>173</v>
      </c>
      <c r="D38" s="7" t="s">
        <v>73</v>
      </c>
      <c r="E38" s="18">
        <v>2.65</v>
      </c>
      <c r="F38" s="16">
        <v>0.67163799499999988</v>
      </c>
      <c r="G38" s="9">
        <v>2</v>
      </c>
      <c r="H38" s="16">
        <f t="shared" si="0"/>
        <v>1.3432759899999998</v>
      </c>
      <c r="I38" s="7">
        <v>3.8</v>
      </c>
      <c r="J38" s="7" t="s">
        <v>98</v>
      </c>
    </row>
    <row r="39" spans="1:14" s="2" customFormat="1" ht="25.5" x14ac:dyDescent="0.2">
      <c r="A39" s="7">
        <v>38</v>
      </c>
      <c r="B39" s="8" t="s">
        <v>74</v>
      </c>
      <c r="C39" s="8" t="s">
        <v>170</v>
      </c>
      <c r="D39" s="7" t="s">
        <v>75</v>
      </c>
      <c r="E39" s="18">
        <v>8.1</v>
      </c>
      <c r="F39" s="16">
        <v>2.9327588999999996</v>
      </c>
      <c r="G39" s="9">
        <v>2</v>
      </c>
      <c r="H39" s="16">
        <f t="shared" si="0"/>
        <v>5.8655177999999992</v>
      </c>
      <c r="I39" s="7">
        <v>5.5</v>
      </c>
      <c r="J39" s="7" t="s">
        <v>98</v>
      </c>
    </row>
    <row r="40" spans="1:14" s="2" customFormat="1" ht="25.5" x14ac:dyDescent="0.2">
      <c r="A40" s="7">
        <v>39</v>
      </c>
      <c r="B40" s="8" t="s">
        <v>76</v>
      </c>
      <c r="C40" s="8" t="s">
        <v>169</v>
      </c>
      <c r="D40" s="7" t="s">
        <v>77</v>
      </c>
      <c r="E40" s="18">
        <v>7.07</v>
      </c>
      <c r="F40" s="16">
        <v>2.0478622639999999</v>
      </c>
      <c r="G40" s="9">
        <v>2</v>
      </c>
      <c r="H40" s="16">
        <f t="shared" si="0"/>
        <v>4.0957245279999999</v>
      </c>
      <c r="I40" s="7">
        <v>4.5</v>
      </c>
      <c r="J40" s="7" t="s">
        <v>98</v>
      </c>
    </row>
    <row r="41" spans="1:14" s="2" customFormat="1" ht="12.75" x14ac:dyDescent="0.2">
      <c r="A41" s="7">
        <v>40</v>
      </c>
      <c r="B41" s="8" t="s">
        <v>78</v>
      </c>
      <c r="C41" s="8" t="s">
        <v>79</v>
      </c>
      <c r="D41" s="7" t="s">
        <v>80</v>
      </c>
      <c r="E41" s="18">
        <v>20</v>
      </c>
      <c r="F41" s="16">
        <v>7.2413799999999995</v>
      </c>
      <c r="G41" s="9">
        <v>2</v>
      </c>
      <c r="H41" s="16">
        <f t="shared" si="0"/>
        <v>14.482759999999999</v>
      </c>
      <c r="I41" s="7">
        <v>6.7</v>
      </c>
      <c r="J41" s="7" t="s">
        <v>98</v>
      </c>
    </row>
    <row r="42" spans="1:14" s="2" customFormat="1" ht="12.75" x14ac:dyDescent="0.2">
      <c r="A42" s="7">
        <v>41</v>
      </c>
      <c r="B42" s="8" t="s">
        <v>81</v>
      </c>
      <c r="C42" s="8" t="s">
        <v>82</v>
      </c>
      <c r="D42" s="7" t="s">
        <v>83</v>
      </c>
      <c r="E42" s="18">
        <v>13.5</v>
      </c>
      <c r="F42" s="16">
        <v>4.8879314999999997</v>
      </c>
      <c r="G42" s="9">
        <v>2</v>
      </c>
      <c r="H42" s="16">
        <f t="shared" si="0"/>
        <v>9.7758629999999993</v>
      </c>
      <c r="I42" s="7">
        <v>5.4</v>
      </c>
      <c r="J42" s="7" t="s">
        <v>98</v>
      </c>
      <c r="N42" s="24"/>
    </row>
    <row r="43" spans="1:14" s="2" customFormat="1" ht="12.75" x14ac:dyDescent="0.2">
      <c r="A43" s="7">
        <v>42</v>
      </c>
      <c r="B43" s="8" t="s">
        <v>84</v>
      </c>
      <c r="C43" s="8" t="s">
        <v>168</v>
      </c>
      <c r="D43" s="7" t="s">
        <v>85</v>
      </c>
      <c r="E43" s="18">
        <v>54.5</v>
      </c>
      <c r="F43" s="16">
        <v>19.732760499999998</v>
      </c>
      <c r="G43" s="9">
        <v>2</v>
      </c>
      <c r="H43" s="16">
        <f t="shared" si="0"/>
        <v>39.465520999999995</v>
      </c>
      <c r="I43" s="7">
        <v>7.8</v>
      </c>
      <c r="J43" s="7" t="s">
        <v>98</v>
      </c>
    </row>
    <row r="44" spans="1:14" s="2" customFormat="1" ht="12.75" x14ac:dyDescent="0.2">
      <c r="A44" s="7">
        <v>43</v>
      </c>
      <c r="B44" s="8" t="s">
        <v>86</v>
      </c>
      <c r="C44" s="8" t="s">
        <v>167</v>
      </c>
      <c r="D44" s="7" t="s">
        <v>87</v>
      </c>
      <c r="E44" s="18">
        <v>66</v>
      </c>
      <c r="F44" s="16">
        <v>23.896553999999998</v>
      </c>
      <c r="G44" s="9">
        <v>2</v>
      </c>
      <c r="H44" s="16">
        <f t="shared" si="0"/>
        <v>47.793107999999997</v>
      </c>
      <c r="I44" s="7">
        <v>7.6</v>
      </c>
      <c r="J44" s="7" t="s">
        <v>98</v>
      </c>
    </row>
    <row r="45" spans="1:14" s="2" customFormat="1" ht="12.75" x14ac:dyDescent="0.2">
      <c r="A45" s="7">
        <v>44</v>
      </c>
      <c r="B45" s="8" t="s">
        <v>88</v>
      </c>
      <c r="C45" s="8" t="s">
        <v>89</v>
      </c>
      <c r="D45" s="7" t="s">
        <v>90</v>
      </c>
      <c r="E45" s="18">
        <v>72</v>
      </c>
      <c r="F45" s="16">
        <v>26.068967999999998</v>
      </c>
      <c r="G45" s="9">
        <v>2</v>
      </c>
      <c r="H45" s="16">
        <f t="shared" si="0"/>
        <v>52.137935999999996</v>
      </c>
      <c r="I45" s="7">
        <v>6.7</v>
      </c>
      <c r="J45" s="7" t="s">
        <v>98</v>
      </c>
    </row>
    <row r="46" spans="1:14" s="2" customFormat="1" ht="12.75" x14ac:dyDescent="0.2">
      <c r="A46" s="7">
        <v>45</v>
      </c>
      <c r="B46" s="8" t="s">
        <v>91</v>
      </c>
      <c r="C46" s="8" t="s">
        <v>166</v>
      </c>
      <c r="D46" s="7" t="s">
        <v>92</v>
      </c>
      <c r="E46" s="18">
        <v>32.4</v>
      </c>
      <c r="F46" s="16">
        <v>11.731035599999998</v>
      </c>
      <c r="G46" s="9">
        <v>2</v>
      </c>
      <c r="H46" s="16">
        <f t="shared" si="0"/>
        <v>23.462071199999997</v>
      </c>
      <c r="I46" s="7">
        <v>8</v>
      </c>
      <c r="J46" s="7" t="s">
        <v>98</v>
      </c>
    </row>
    <row r="47" spans="1:14" s="2" customFormat="1" ht="12.75" x14ac:dyDescent="0.2">
      <c r="A47" s="7">
        <v>46</v>
      </c>
      <c r="B47" s="8" t="s">
        <v>93</v>
      </c>
      <c r="C47" s="8" t="s">
        <v>208</v>
      </c>
      <c r="D47" s="7" t="s">
        <v>94</v>
      </c>
      <c r="E47" s="18">
        <v>2.27</v>
      </c>
      <c r="F47" s="16">
        <v>0.575327641</v>
      </c>
      <c r="G47" s="9">
        <v>2</v>
      </c>
      <c r="H47" s="16">
        <f t="shared" si="0"/>
        <v>1.150655282</v>
      </c>
      <c r="I47" s="7">
        <v>6</v>
      </c>
      <c r="J47" s="7" t="s">
        <v>98</v>
      </c>
    </row>
    <row r="48" spans="1:14" s="2" customFormat="1" ht="12.75" x14ac:dyDescent="0.2">
      <c r="A48" s="7">
        <v>47</v>
      </c>
      <c r="B48" s="5" t="s">
        <v>95</v>
      </c>
      <c r="C48" s="5" t="s">
        <v>165</v>
      </c>
      <c r="D48" s="6" t="s">
        <v>96</v>
      </c>
      <c r="E48" s="17">
        <v>40.700000000000003</v>
      </c>
      <c r="F48" s="16">
        <v>14.736208299999999</v>
      </c>
      <c r="G48" s="9">
        <v>2</v>
      </c>
      <c r="H48" s="16">
        <f t="shared" si="0"/>
        <v>29.472416599999999</v>
      </c>
      <c r="I48" s="6">
        <v>6.6</v>
      </c>
      <c r="J48" s="7" t="s">
        <v>98</v>
      </c>
    </row>
    <row r="49" spans="1:15" x14ac:dyDescent="0.25">
      <c r="A49" s="7">
        <v>48</v>
      </c>
      <c r="B49" s="5" t="s">
        <v>103</v>
      </c>
      <c r="C49" s="5" t="s">
        <v>164</v>
      </c>
      <c r="D49" s="6" t="s">
        <v>104</v>
      </c>
      <c r="E49" s="17">
        <v>7.0650000000000004</v>
      </c>
      <c r="F49" s="16">
        <v>2.0464139880000003</v>
      </c>
      <c r="G49" s="6">
        <v>2</v>
      </c>
      <c r="H49" s="16">
        <f t="shared" si="0"/>
        <v>4.0928279760000006</v>
      </c>
      <c r="I49" s="6">
        <v>8</v>
      </c>
      <c r="J49" s="6" t="s">
        <v>99</v>
      </c>
    </row>
    <row r="50" spans="1:15" x14ac:dyDescent="0.25">
      <c r="A50" s="7">
        <v>49</v>
      </c>
      <c r="B50" s="8" t="s">
        <v>105</v>
      </c>
      <c r="C50" s="8" t="s">
        <v>209</v>
      </c>
      <c r="D50" s="7" t="s">
        <v>106</v>
      </c>
      <c r="E50" s="18">
        <v>3.14</v>
      </c>
      <c r="F50" s="16">
        <v>0.79582766199999988</v>
      </c>
      <c r="G50" s="6">
        <v>2</v>
      </c>
      <c r="H50" s="16">
        <f t="shared" si="0"/>
        <v>1.5916553239999998</v>
      </c>
      <c r="I50" s="7">
        <v>9</v>
      </c>
      <c r="J50" s="7" t="s">
        <v>99</v>
      </c>
    </row>
    <row r="51" spans="1:15" x14ac:dyDescent="0.25">
      <c r="A51" s="7">
        <v>50</v>
      </c>
      <c r="B51" s="8" t="s">
        <v>107</v>
      </c>
      <c r="C51" s="8" t="s">
        <v>163</v>
      </c>
      <c r="D51" s="7" t="s">
        <v>108</v>
      </c>
      <c r="E51" s="18">
        <v>3.14</v>
      </c>
      <c r="F51" s="16">
        <v>0.79582766199999988</v>
      </c>
      <c r="G51" s="7">
        <v>2</v>
      </c>
      <c r="H51" s="16">
        <f t="shared" si="0"/>
        <v>1.5916553239999998</v>
      </c>
      <c r="I51" s="7">
        <v>8.86</v>
      </c>
      <c r="J51" s="7" t="s">
        <v>99</v>
      </c>
      <c r="O51" s="23"/>
    </row>
    <row r="52" spans="1:15" x14ac:dyDescent="0.25">
      <c r="A52" s="7">
        <v>51</v>
      </c>
      <c r="B52" s="8" t="s">
        <v>109</v>
      </c>
      <c r="C52" s="8" t="s">
        <v>162</v>
      </c>
      <c r="D52" s="7" t="s">
        <v>110</v>
      </c>
      <c r="E52" s="18">
        <v>7.0650000000000004</v>
      </c>
      <c r="F52" s="16">
        <v>2.0464139880000003</v>
      </c>
      <c r="G52" s="7">
        <v>2</v>
      </c>
      <c r="H52" s="16">
        <f t="shared" si="0"/>
        <v>4.0928279760000006</v>
      </c>
      <c r="I52" s="7">
        <v>8.85</v>
      </c>
      <c r="J52" s="7" t="s">
        <v>99</v>
      </c>
    </row>
    <row r="53" spans="1:15" x14ac:dyDescent="0.25">
      <c r="A53" s="7">
        <v>52</v>
      </c>
      <c r="B53" s="8" t="s">
        <v>111</v>
      </c>
      <c r="C53" s="8" t="s">
        <v>161</v>
      </c>
      <c r="D53" s="7" t="s">
        <v>112</v>
      </c>
      <c r="E53" s="18">
        <v>7.0650000000000004</v>
      </c>
      <c r="F53" s="16">
        <v>2.0464139880000003</v>
      </c>
      <c r="G53" s="7">
        <v>2</v>
      </c>
      <c r="H53" s="16">
        <f t="shared" si="0"/>
        <v>4.0928279760000006</v>
      </c>
      <c r="I53" s="7">
        <v>9.65</v>
      </c>
      <c r="J53" s="7" t="s">
        <v>99</v>
      </c>
    </row>
    <row r="54" spans="1:15" x14ac:dyDescent="0.25">
      <c r="A54" s="7">
        <v>53</v>
      </c>
      <c r="B54" s="8" t="s">
        <v>113</v>
      </c>
      <c r="C54" s="8" t="s">
        <v>160</v>
      </c>
      <c r="D54" s="7" t="s">
        <v>114</v>
      </c>
      <c r="E54" s="18">
        <v>7.0650000000000004</v>
      </c>
      <c r="F54" s="16">
        <v>2.0464139880000003</v>
      </c>
      <c r="G54" s="7">
        <v>2</v>
      </c>
      <c r="H54" s="16">
        <f t="shared" si="0"/>
        <v>4.0928279760000006</v>
      </c>
      <c r="I54" s="7">
        <v>8.68</v>
      </c>
      <c r="J54" s="7" t="s">
        <v>99</v>
      </c>
    </row>
    <row r="55" spans="1:15" x14ac:dyDescent="0.25">
      <c r="A55" s="7">
        <v>54</v>
      </c>
      <c r="B55" s="8" t="s">
        <v>115</v>
      </c>
      <c r="C55" s="8" t="s">
        <v>159</v>
      </c>
      <c r="D55" s="7" t="s">
        <v>116</v>
      </c>
      <c r="E55" s="18">
        <v>7.0650000000000004</v>
      </c>
      <c r="F55" s="16">
        <v>2.0464139880000003</v>
      </c>
      <c r="G55" s="7">
        <v>2</v>
      </c>
      <c r="H55" s="16">
        <f t="shared" si="0"/>
        <v>4.0928279760000006</v>
      </c>
      <c r="I55" s="7">
        <v>9.3699999999999992</v>
      </c>
      <c r="J55" s="7" t="s">
        <v>99</v>
      </c>
    </row>
    <row r="56" spans="1:15" x14ac:dyDescent="0.25">
      <c r="A56" s="7">
        <v>55</v>
      </c>
      <c r="B56" s="8" t="s">
        <v>117</v>
      </c>
      <c r="C56" s="8" t="s">
        <v>158</v>
      </c>
      <c r="D56" s="7" t="s">
        <v>118</v>
      </c>
      <c r="E56" s="18">
        <v>2.5434000000000001</v>
      </c>
      <c r="F56" s="16">
        <v>0.64462040621999994</v>
      </c>
      <c r="G56" s="7">
        <v>2</v>
      </c>
      <c r="H56" s="16">
        <f t="shared" si="0"/>
        <v>1.2892408124399999</v>
      </c>
      <c r="I56" s="7">
        <v>8.6</v>
      </c>
      <c r="J56" s="7" t="s">
        <v>99</v>
      </c>
    </row>
    <row r="57" spans="1:15" x14ac:dyDescent="0.25">
      <c r="A57" s="7">
        <v>56</v>
      </c>
      <c r="B57" s="8" t="s">
        <v>119</v>
      </c>
      <c r="C57" s="8" t="s">
        <v>157</v>
      </c>
      <c r="D57" s="7" t="s">
        <v>120</v>
      </c>
      <c r="E57" s="18">
        <v>7.0650000000000004</v>
      </c>
      <c r="F57" s="16">
        <v>2.0464139880000003</v>
      </c>
      <c r="G57" s="7">
        <v>2</v>
      </c>
      <c r="H57" s="16">
        <f t="shared" si="0"/>
        <v>4.0928279760000006</v>
      </c>
      <c r="I57" s="7">
        <v>9</v>
      </c>
      <c r="J57" s="7" t="s">
        <v>99</v>
      </c>
    </row>
    <row r="58" spans="1:15" x14ac:dyDescent="0.25">
      <c r="A58" s="7">
        <v>57</v>
      </c>
      <c r="B58" s="8" t="s">
        <v>121</v>
      </c>
      <c r="C58" s="8" t="s">
        <v>156</v>
      </c>
      <c r="D58" s="7" t="s">
        <v>122</v>
      </c>
      <c r="E58" s="18">
        <v>7.0650000000000004</v>
      </c>
      <c r="F58" s="16">
        <v>2.0464139880000003</v>
      </c>
      <c r="G58" s="7">
        <v>2</v>
      </c>
      <c r="H58" s="16">
        <f t="shared" si="0"/>
        <v>4.0928279760000006</v>
      </c>
      <c r="I58" s="7">
        <v>8.6999999999999993</v>
      </c>
      <c r="J58" s="7" t="s">
        <v>99</v>
      </c>
    </row>
    <row r="59" spans="1:15" x14ac:dyDescent="0.25">
      <c r="A59" s="7">
        <v>58</v>
      </c>
      <c r="B59" s="8" t="s">
        <v>123</v>
      </c>
      <c r="C59" s="8" t="s">
        <v>155</v>
      </c>
      <c r="D59" s="7" t="s">
        <v>124</v>
      </c>
      <c r="E59" s="18">
        <v>7.0650000000000004</v>
      </c>
      <c r="F59" s="16">
        <v>2.0464139880000003</v>
      </c>
      <c r="G59" s="7">
        <v>2</v>
      </c>
      <c r="H59" s="16">
        <f t="shared" si="0"/>
        <v>4.0928279760000006</v>
      </c>
      <c r="I59" s="7">
        <v>8</v>
      </c>
      <c r="J59" s="7" t="s">
        <v>99</v>
      </c>
    </row>
    <row r="60" spans="1:15" x14ac:dyDescent="0.25">
      <c r="A60" s="7">
        <v>59</v>
      </c>
      <c r="B60" s="8" t="s">
        <v>125</v>
      </c>
      <c r="C60" s="8" t="s">
        <v>154</v>
      </c>
      <c r="D60" s="7" t="s">
        <v>126</v>
      </c>
      <c r="E60" s="18">
        <v>7.0650000000000004</v>
      </c>
      <c r="F60" s="16">
        <v>2.0464139880000003</v>
      </c>
      <c r="G60" s="7">
        <v>2</v>
      </c>
      <c r="H60" s="16">
        <f t="shared" si="0"/>
        <v>4.0928279760000006</v>
      </c>
      <c r="I60" s="7">
        <v>9.9</v>
      </c>
      <c r="J60" s="7" t="s">
        <v>99</v>
      </c>
    </row>
    <row r="61" spans="1:15" x14ac:dyDescent="0.25">
      <c r="A61" s="7">
        <v>60</v>
      </c>
      <c r="B61" s="8" t="s">
        <v>127</v>
      </c>
      <c r="C61" s="8" t="s">
        <v>153</v>
      </c>
      <c r="D61" s="7" t="s">
        <v>128</v>
      </c>
      <c r="E61" s="18">
        <v>6.1543999999999999</v>
      </c>
      <c r="F61" s="16">
        <v>1.7826539628799998</v>
      </c>
      <c r="G61" s="7">
        <v>2</v>
      </c>
      <c r="H61" s="16">
        <f t="shared" si="0"/>
        <v>3.5653079257599996</v>
      </c>
      <c r="I61" s="7">
        <v>8.5</v>
      </c>
      <c r="J61" s="7" t="s">
        <v>99</v>
      </c>
    </row>
    <row r="62" spans="1:15" x14ac:dyDescent="0.25">
      <c r="A62" s="7">
        <v>61</v>
      </c>
      <c r="B62" s="8" t="s">
        <v>129</v>
      </c>
      <c r="C62" s="8" t="s">
        <v>152</v>
      </c>
      <c r="D62" s="7" t="s">
        <v>130</v>
      </c>
      <c r="E62" s="18">
        <v>3.7994000000000008</v>
      </c>
      <c r="F62" s="16">
        <v>1.1005159668800002</v>
      </c>
      <c r="G62" s="7">
        <v>2</v>
      </c>
      <c r="H62" s="16">
        <f t="shared" si="0"/>
        <v>2.2010319337600004</v>
      </c>
      <c r="I62" s="7">
        <v>8.5</v>
      </c>
      <c r="J62" s="7" t="s">
        <v>99</v>
      </c>
    </row>
    <row r="63" spans="1:15" x14ac:dyDescent="0.25">
      <c r="A63" s="7">
        <v>62</v>
      </c>
      <c r="B63" s="8" t="s">
        <v>131</v>
      </c>
      <c r="C63" s="8" t="s">
        <v>151</v>
      </c>
      <c r="D63" s="7" t="s">
        <v>132</v>
      </c>
      <c r="E63" s="18">
        <v>9.6162500000000009</v>
      </c>
      <c r="F63" s="16">
        <v>3.4817460212500002</v>
      </c>
      <c r="G63" s="7">
        <v>2</v>
      </c>
      <c r="H63" s="16">
        <f t="shared" si="0"/>
        <v>6.9634920425000004</v>
      </c>
      <c r="I63" s="7">
        <v>8.77</v>
      </c>
      <c r="J63" s="7" t="s">
        <v>99</v>
      </c>
    </row>
    <row r="64" spans="1:15" x14ac:dyDescent="0.25">
      <c r="A64" s="7">
        <v>63</v>
      </c>
      <c r="B64" s="8" t="s">
        <v>133</v>
      </c>
      <c r="C64" s="8" t="s">
        <v>150</v>
      </c>
      <c r="D64" s="7" t="s">
        <v>134</v>
      </c>
      <c r="E64" s="18">
        <v>1.7662500000000001</v>
      </c>
      <c r="F64" s="16">
        <v>0.31975218562500002</v>
      </c>
      <c r="G64" s="7">
        <v>2</v>
      </c>
      <c r="H64" s="16">
        <f t="shared" si="0"/>
        <v>0.63950437125000004</v>
      </c>
      <c r="I64" s="7">
        <v>8</v>
      </c>
      <c r="J64" s="7" t="s">
        <v>99</v>
      </c>
    </row>
    <row r="65" spans="1:11" x14ac:dyDescent="0.25">
      <c r="A65" s="7">
        <v>64</v>
      </c>
      <c r="B65" s="8" t="s">
        <v>135</v>
      </c>
      <c r="C65" s="8" t="s">
        <v>149</v>
      </c>
      <c r="D65" s="7" t="s">
        <v>136</v>
      </c>
      <c r="E65" s="18">
        <v>6.1543999999999999</v>
      </c>
      <c r="F65" s="16">
        <v>1.7826539628799998</v>
      </c>
      <c r="G65" s="7">
        <v>2</v>
      </c>
      <c r="H65" s="16">
        <f t="shared" si="0"/>
        <v>3.5653079257599996</v>
      </c>
      <c r="I65" s="7">
        <v>10.5</v>
      </c>
      <c r="J65" s="7" t="s">
        <v>99</v>
      </c>
    </row>
    <row r="66" spans="1:11" x14ac:dyDescent="0.25">
      <c r="A66" s="7">
        <v>65</v>
      </c>
      <c r="B66" s="5" t="s">
        <v>137</v>
      </c>
      <c r="C66" s="5" t="s">
        <v>148</v>
      </c>
      <c r="D66" s="6" t="s">
        <v>138</v>
      </c>
      <c r="E66" s="17">
        <v>6.1543999999999999</v>
      </c>
      <c r="F66" s="16">
        <v>1.7826539628799998</v>
      </c>
      <c r="G66" s="7">
        <v>2</v>
      </c>
      <c r="H66" s="16">
        <f t="shared" si="0"/>
        <v>3.5653079257599996</v>
      </c>
      <c r="I66" s="6">
        <v>8.3000000000000007</v>
      </c>
      <c r="J66" s="6" t="s">
        <v>99</v>
      </c>
    </row>
    <row r="67" spans="1:11" x14ac:dyDescent="0.25">
      <c r="A67" s="7">
        <v>66</v>
      </c>
      <c r="B67" s="8" t="s">
        <v>139</v>
      </c>
      <c r="C67" s="8" t="s">
        <v>146</v>
      </c>
      <c r="D67" s="7" t="s">
        <v>140</v>
      </c>
      <c r="E67" s="18">
        <v>7.0650000000000004</v>
      </c>
      <c r="F67" s="16">
        <v>2.0464139880000003</v>
      </c>
      <c r="G67" s="7">
        <v>2</v>
      </c>
      <c r="H67" s="16">
        <f t="shared" ref="H67:H68" si="1">F67*G67</f>
        <v>4.0928279760000006</v>
      </c>
      <c r="I67" s="7">
        <v>8</v>
      </c>
      <c r="J67" s="7" t="s">
        <v>99</v>
      </c>
    </row>
    <row r="68" spans="1:11" x14ac:dyDescent="0.25">
      <c r="A68" s="7">
        <v>67</v>
      </c>
      <c r="B68" s="8" t="s">
        <v>141</v>
      </c>
      <c r="C68" s="8" t="s">
        <v>147</v>
      </c>
      <c r="D68" s="7" t="s">
        <v>142</v>
      </c>
      <c r="E68" s="18">
        <v>7.0650000000000004</v>
      </c>
      <c r="F68" s="16">
        <v>2.0464139880000003</v>
      </c>
      <c r="G68" s="7">
        <v>2</v>
      </c>
      <c r="H68" s="16">
        <f t="shared" si="1"/>
        <v>4.0928279760000006</v>
      </c>
      <c r="I68" s="7">
        <v>8</v>
      </c>
      <c r="J68" s="7" t="s">
        <v>99</v>
      </c>
      <c r="K68" s="23"/>
    </row>
    <row r="69" spans="1:11" x14ac:dyDescent="0.25">
      <c r="G69" s="26" t="s">
        <v>143</v>
      </c>
      <c r="H69" s="25">
        <f>SUM(H2:H68)</f>
        <v>1243.6026833612309</v>
      </c>
    </row>
    <row r="70" spans="1:11" x14ac:dyDescent="0.25">
      <c r="A70" s="24" t="s">
        <v>144</v>
      </c>
      <c r="C70" s="24"/>
    </row>
    <row r="71" spans="1:11" x14ac:dyDescent="0.25">
      <c r="A71" s="24" t="s">
        <v>213</v>
      </c>
      <c r="C71" s="24"/>
    </row>
    <row r="72" spans="1:11" x14ac:dyDescent="0.25">
      <c r="A72" s="24" t="s">
        <v>145</v>
      </c>
      <c r="C72" s="24"/>
    </row>
  </sheetData>
  <sheetProtection algorithmName="SHA-512" hashValue="zZ+YWpzO6ZRNuSXpevXnNb4EvNUEwicNcmXPYL9qTRZdBLqjCkZ5+EvS7CpfID65bBC/lEV78TkwGrT8MecKfw==" saltValue="2GH3uprnUdWsJuUXg5rMcQ==" spinCount="100000" sheet="1" objects="1" scenarios="1"/>
  <autoFilter ref="A1:J1" xr:uid="{00000000-0001-0000-0000-000000000000}"/>
  <phoneticPr fontId="6" type="noConversion"/>
  <conditionalFormatting sqref="A6">
    <cfRule type="duplicateValues" dxfId="3" priority="18"/>
  </conditionalFormatting>
  <conditionalFormatting sqref="B6">
    <cfRule type="duplicateValues" dxfId="2" priority="19"/>
  </conditionalFormatting>
  <conditionalFormatting sqref="C6:E6 I6">
    <cfRule type="duplicateValues" dxfId="1" priority="20"/>
  </conditionalFormatting>
  <conditionalFormatting sqref="J6">
    <cfRule type="duplicateValues" dxfId="0" priority="17"/>
  </conditionalFormatting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324349-d413-4174-915f-a64b36af2e10">
      <Terms xmlns="http://schemas.microsoft.com/office/infopath/2007/PartnerControls"/>
    </lcf76f155ced4ddcb4097134ff3c332f>
    <TaxCatchAll xmlns="b6759e9c-14ca-4d0f-b66a-0508b30e9fc7" xsi:nil="true"/>
  </documentManagement>
</p:properties>
</file>

<file path=customXml/itemProps1.xml><?xml version="1.0" encoding="utf-8"?>
<ds:datastoreItem xmlns:ds="http://schemas.openxmlformats.org/officeDocument/2006/customXml" ds:itemID="{D321EC70-52E6-4239-A72D-F944AA44615F}"/>
</file>

<file path=customXml/itemProps2.xml><?xml version="1.0" encoding="utf-8"?>
<ds:datastoreItem xmlns:ds="http://schemas.openxmlformats.org/officeDocument/2006/customXml" ds:itemID="{C99EB976-718E-42C0-B87F-59C83261AB03}"/>
</file>

<file path=customXml/itemProps3.xml><?xml version="1.0" encoding="utf-8"?>
<ds:datastoreItem xmlns:ds="http://schemas.openxmlformats.org/officeDocument/2006/customXml" ds:itemID="{E0778692-C99C-44F1-BDCB-342528F973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Siurblinės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2026-04-20T05:26:59Z</dcterms:created>
  <dcterms:modified xsi:type="dcterms:W3CDTF">2026-04-20T05:27:28Z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0x010100CC07F5BCD6EFBF49927B5F3CA650D122</vt:lpwstr>
  </property>
</Properties>
</file>